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95 сесія\рішення\2247-95-8_07-05-2026\"/>
    </mc:Choice>
  </mc:AlternateContent>
  <bookViews>
    <workbookView xWindow="0" yWindow="0" windowWidth="20700" windowHeight="7200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Print_Area" localSheetId="0">Лист1!$A$9:$C$10</definedName>
  </definedNames>
  <calcPr calcId="152511"/>
</workbook>
</file>

<file path=xl/calcChain.xml><?xml version="1.0" encoding="utf-8"?>
<calcChain xmlns="http://schemas.openxmlformats.org/spreadsheetml/2006/main">
  <c r="C37" i="1" l="1"/>
  <c r="C18" i="1"/>
  <c r="C36" i="1" l="1"/>
  <c r="C12" i="1"/>
  <c r="C30" i="1" l="1"/>
  <c r="C23" i="1" l="1"/>
  <c r="C33" i="1" l="1"/>
  <c r="C7" i="1" l="1"/>
  <c r="D20" i="1" l="1"/>
  <c r="C26" i="1" l="1"/>
</calcChain>
</file>

<file path=xl/sharedStrings.xml><?xml version="1.0" encoding="utf-8"?>
<sst xmlns="http://schemas.openxmlformats.org/spreadsheetml/2006/main" count="92" uniqueCount="65">
  <si>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</si>
  <si>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</si>
  <si>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</si>
  <si>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</si>
  <si>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</si>
  <si>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</si>
  <si>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</si>
  <si>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</si>
  <si>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</si>
  <si>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</si>
  <si>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</si>
  <si>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</si>
  <si>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</si>
  <si>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</si>
  <si>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</si>
  <si>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</si>
  <si>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</si>
  <si>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</si>
  <si>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</si>
  <si>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</si>
  <si>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</si>
  <si>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</si>
  <si>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</si>
  <si>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</si>
  <si>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</si>
  <si>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</si>
  <si>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1 Об'єкт</t>
  </si>
  <si>
    <t>Розвиток спортивної  інфраструктури міста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</si>
  <si>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</si>
  <si>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</si>
  <si>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</si>
  <si>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Створення відповідних умов для працівників та інших відвідувачів</t>
  </si>
  <si>
    <t>7.1</t>
  </si>
  <si>
    <t>Разом по розділу 8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</si>
  <si>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</si>
  <si>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Капітальний ремонт громадського будинку за адресою: Київська обл., м. Обухів, вул. Київська 24, в т. ч. розроблення ПКД та експертиза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</si>
  <si>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</si>
  <si>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</si>
  <si>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</si>
  <si>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</si>
  <si>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2026-2028 роки, на 2026 рік.  </t>
  </si>
  <si>
    <t>Капітальний ремонт підпірної стінки та сходів за адресою: вул. Київська 113, м. Обухів, Обухівський район, Київської області, в т.ч. виготовлення КД та експертиза.</t>
  </si>
  <si>
    <t>2.2</t>
  </si>
  <si>
    <t>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142-А..</t>
  </si>
  <si>
    <t>6.1</t>
  </si>
  <si>
    <t>Капітальний ремонт частини пішохідної доріжки із влаштуванням водовідведення за адресою: вул. Миру 17, м. Обухів, Обухівського району, Київської області, в т.ч. виготовлення КД та експертиза.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</si>
  <si>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експертиза.</t>
  </si>
  <si>
    <t>3.1</t>
  </si>
  <si>
    <t>Виготовлення ПКД, в т.ч. експертиза по об’єкту: «Капітальний ремонт покрівлі та стічної системи закладу дошкільної освіти «Калинка» Обухівської міської ради Київської області, за адресою: Київська область, Обухівський район, с. Григорівка, вул. Героїв Майдану 31А»</t>
  </si>
  <si>
    <t>6.2</t>
  </si>
  <si>
    <t>Виготовлення КД та експертиза 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</t>
  </si>
  <si>
    <t>3.2</t>
  </si>
  <si>
    <t>3.3</t>
  </si>
  <si>
    <t>Капітальний ремонт кабінетів 42,39  Академічного ліцею № 3 Обухівської міської ради Київської області за адресою:вул. Миру 12, м. Обухів, Київська область, в т.ч. виготовлення КД та експертиза</t>
  </si>
  <si>
    <t>Капітальний ремонт кабінетів 48,69 Академічного ліцею № 5 Обухівської міської ради Київської області за адресою: вул. Академічна 24,  м. Обухів, Київська область, в т.ч. виготовлення КД та експертиза</t>
  </si>
  <si>
    <t>січень-грудень</t>
  </si>
  <si>
    <t>квітень-червень</t>
  </si>
  <si>
    <t>квітень-травень</t>
  </si>
  <si>
    <t>березень-серпень</t>
  </si>
  <si>
    <t>Капітальний ремонт елементів благоустрою Парку Слави з улаштуванням пам'ятника жертвам Чорнобильської трагедії та ліквідаторам аварії на Чорнобильській АЕС у місті Обухів Київської області, в т.ч. виготовлення КД та експертиза.</t>
  </si>
  <si>
    <t>2.3</t>
  </si>
  <si>
    <t>3.4</t>
  </si>
  <si>
    <t>Капітальний ремонт санітарних вузлів другого поверху з заміною інженерних мереж у будівлі Академічного ліцею №1 імені А.С. Малишка Обухівської міської ради Київської області, за адресою: вул.Київська,18 м. Обухів, Київська область, в тому числі виготовлення КД та експертиза.</t>
  </si>
  <si>
    <t>травень-червень</t>
  </si>
  <si>
    <t xml:space="preserve">Додаток  до рішення Обухівської міської ради Київської області від  07 травня  2026 року № 2247-95-VIII 
Додаток 1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2026-2028 роки 
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</si>
</sst>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wrapText="1"/>
    </xf>
    <xf numFmtId="4" fontId="11" fillId="4" borderId="5" xfId="0" applyNumberFormat="1" applyFont="1" applyFill="1" applyBorder="1" applyAlignment="1">
      <alignment horizontal="center"/>
    </xf>
    <xf numFmtId="4" fontId="15" fillId="4" borderId="5" xfId="0" applyNumberFormat="1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vertical="top"/>
    </xf>
    <xf numFmtId="0" fontId="19" fillId="2" borderId="0" xfId="0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/>
    <xf numFmtId="0" fontId="7" fillId="0" borderId="0" xfId="0" applyFont="1" applyAlignment="1">
      <alignment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0" fillId="2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7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34" zoomScale="80" zoomScaleNormal="80" workbookViewId="0">
      <selection activeCell="H38" sqref="H38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4.42578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61.5" customHeight="1" x14ac:dyDescent="0.25">
      <c r="A1" s="11"/>
      <c r="B1" s="87" t="s">
        <v>64</v>
      </c>
      <c r="C1" s="88"/>
      <c r="D1" s="88"/>
      <c r="E1" s="88"/>
      <c r="F1" s="88"/>
      <c r="G1" s="88"/>
      <c r="H1" s="89"/>
    </row>
    <row r="2" spans="1:9" ht="49.5" customHeight="1" x14ac:dyDescent="0.25">
      <c r="A2" s="96" t="s">
        <v>40</v>
      </c>
      <c r="B2" s="96"/>
      <c r="C2" s="96"/>
      <c r="D2" s="96"/>
      <c r="E2" s="96"/>
      <c r="F2" s="96"/>
      <c r="G2" s="96"/>
      <c r="H2" s="96"/>
      <c r="I2" s="4"/>
    </row>
    <row r="3" spans="1:9" ht="99" customHeight="1" x14ac:dyDescent="0.25">
      <c r="A3" s="20" t="s">
        <v>0</v>
      </c>
      <c r="B3" s="20" t="s">
        <v>1</v>
      </c>
      <c r="C3" s="21" t="s">
        <v>21</v>
      </c>
      <c r="D3" s="21" t="s">
        <v>22</v>
      </c>
      <c r="E3" s="22" t="s">
        <v>18</v>
      </c>
      <c r="F3" s="23" t="s">
        <v>2</v>
      </c>
      <c r="G3" s="22" t="s">
        <v>3</v>
      </c>
      <c r="H3" s="24" t="s">
        <v>19</v>
      </c>
      <c r="I3" s="4"/>
    </row>
    <row r="4" spans="1:9" ht="0.75" customHeight="1" x14ac:dyDescent="0.25">
      <c r="A4" s="25"/>
      <c r="B4" s="26"/>
      <c r="C4" s="27"/>
      <c r="D4" s="27"/>
      <c r="E4" s="28"/>
      <c r="F4" s="28"/>
      <c r="G4" s="28"/>
      <c r="H4" s="29"/>
    </row>
    <row r="5" spans="1:9" ht="48" customHeight="1" x14ac:dyDescent="0.25">
      <c r="A5" s="93" t="s">
        <v>34</v>
      </c>
      <c r="B5" s="93"/>
      <c r="C5" s="93"/>
      <c r="D5" s="93"/>
      <c r="E5" s="93"/>
      <c r="F5" s="93"/>
      <c r="G5" s="93"/>
      <c r="H5" s="93"/>
    </row>
    <row r="6" spans="1:9" s="5" customFormat="1" x14ac:dyDescent="0.25">
      <c r="A6" s="30"/>
      <c r="B6" s="31"/>
      <c r="C6" s="32"/>
      <c r="D6" s="31"/>
      <c r="E6" s="7"/>
      <c r="F6" s="31"/>
      <c r="G6" s="31"/>
      <c r="H6" s="7"/>
    </row>
    <row r="7" spans="1:9" x14ac:dyDescent="0.25">
      <c r="A7" s="33"/>
      <c r="B7" s="47" t="s">
        <v>4</v>
      </c>
      <c r="C7" s="34">
        <f>SUM(C6)</f>
        <v>0</v>
      </c>
      <c r="D7" s="34"/>
      <c r="E7" s="48"/>
      <c r="F7" s="48"/>
      <c r="G7" s="48"/>
      <c r="H7" s="49"/>
    </row>
    <row r="8" spans="1:9" ht="28.5" customHeight="1" x14ac:dyDescent="0.25">
      <c r="A8" s="94" t="s">
        <v>5</v>
      </c>
      <c r="B8" s="94"/>
      <c r="C8" s="94"/>
      <c r="D8" s="94"/>
      <c r="E8" s="94"/>
      <c r="F8" s="94"/>
      <c r="G8" s="94"/>
      <c r="H8" s="94"/>
    </row>
    <row r="9" spans="1:9" ht="64.5" customHeight="1" x14ac:dyDescent="0.25">
      <c r="A9" s="9" t="s">
        <v>17</v>
      </c>
      <c r="B9" s="7" t="s">
        <v>41</v>
      </c>
      <c r="C9" s="81">
        <v>1500000</v>
      </c>
      <c r="D9" s="35"/>
      <c r="E9" s="78" t="s">
        <v>26</v>
      </c>
      <c r="F9" s="7" t="s">
        <v>55</v>
      </c>
      <c r="G9" s="45"/>
      <c r="H9" s="7" t="s">
        <v>25</v>
      </c>
    </row>
    <row r="10" spans="1:9" ht="72.75" customHeight="1" x14ac:dyDescent="0.25">
      <c r="A10" s="9" t="s">
        <v>42</v>
      </c>
      <c r="B10" s="7" t="s">
        <v>45</v>
      </c>
      <c r="C10" s="81">
        <v>1500000</v>
      </c>
      <c r="D10" s="35"/>
      <c r="E10" s="78" t="s">
        <v>26</v>
      </c>
      <c r="F10" s="7" t="s">
        <v>55</v>
      </c>
      <c r="G10" s="77"/>
      <c r="H10" s="7" t="s">
        <v>25</v>
      </c>
    </row>
    <row r="11" spans="1:9" ht="107.25" customHeight="1" x14ac:dyDescent="0.25">
      <c r="A11" s="9" t="s">
        <v>60</v>
      </c>
      <c r="B11" s="7" t="s">
        <v>59</v>
      </c>
      <c r="C11" s="36">
        <v>800000</v>
      </c>
      <c r="D11" s="40"/>
      <c r="E11" s="7" t="s">
        <v>26</v>
      </c>
      <c r="F11" s="7" t="s">
        <v>57</v>
      </c>
      <c r="G11" s="7"/>
      <c r="H11" s="7" t="s">
        <v>25</v>
      </c>
    </row>
    <row r="12" spans="1:9" ht="21" customHeight="1" x14ac:dyDescent="0.25">
      <c r="A12" s="51"/>
      <c r="B12" s="47" t="s">
        <v>6</v>
      </c>
      <c r="C12" s="35">
        <f>C9+C10+C11</f>
        <v>3800000</v>
      </c>
      <c r="D12" s="35"/>
      <c r="E12" s="48"/>
      <c r="F12" s="48"/>
      <c r="G12" s="48"/>
      <c r="H12" s="49"/>
    </row>
    <row r="13" spans="1:9" ht="39" customHeight="1" x14ac:dyDescent="0.25">
      <c r="A13" s="94" t="s">
        <v>7</v>
      </c>
      <c r="B13" s="94"/>
      <c r="C13" s="94"/>
      <c r="D13" s="94"/>
      <c r="E13" s="94"/>
      <c r="F13" s="94"/>
      <c r="G13" s="94"/>
      <c r="H13" s="94"/>
    </row>
    <row r="14" spans="1:9" ht="97.5" customHeight="1" x14ac:dyDescent="0.25">
      <c r="A14" s="9" t="s">
        <v>47</v>
      </c>
      <c r="B14" s="7" t="s">
        <v>48</v>
      </c>
      <c r="C14" s="8">
        <v>250000</v>
      </c>
      <c r="D14" s="8"/>
      <c r="E14" s="7" t="s">
        <v>26</v>
      </c>
      <c r="F14" s="7" t="s">
        <v>57</v>
      </c>
      <c r="G14" s="7"/>
      <c r="H14" s="7" t="s">
        <v>25</v>
      </c>
    </row>
    <row r="15" spans="1:9" ht="97.5" customHeight="1" x14ac:dyDescent="0.25">
      <c r="A15" s="9" t="s">
        <v>51</v>
      </c>
      <c r="B15" s="7" t="s">
        <v>53</v>
      </c>
      <c r="C15" s="8">
        <v>1000000</v>
      </c>
      <c r="D15" s="8"/>
      <c r="E15" s="7" t="s">
        <v>26</v>
      </c>
      <c r="F15" s="7" t="s">
        <v>57</v>
      </c>
      <c r="G15" s="7"/>
      <c r="H15" s="7" t="s">
        <v>25</v>
      </c>
    </row>
    <row r="16" spans="1:9" ht="97.5" customHeight="1" x14ac:dyDescent="0.25">
      <c r="A16" s="9" t="s">
        <v>52</v>
      </c>
      <c r="B16" s="7" t="s">
        <v>54</v>
      </c>
      <c r="C16" s="8">
        <v>1000000</v>
      </c>
      <c r="D16" s="8"/>
      <c r="E16" s="78" t="s">
        <v>26</v>
      </c>
      <c r="F16" s="7" t="s">
        <v>57</v>
      </c>
      <c r="G16" s="7"/>
      <c r="H16" s="7" t="s">
        <v>25</v>
      </c>
    </row>
    <row r="17" spans="1:10" ht="122.25" customHeight="1" x14ac:dyDescent="0.25">
      <c r="A17" s="9" t="s">
        <v>61</v>
      </c>
      <c r="B17" s="7" t="s">
        <v>62</v>
      </c>
      <c r="C17" s="8">
        <v>1485000</v>
      </c>
      <c r="D17" s="8"/>
      <c r="E17" s="78" t="s">
        <v>26</v>
      </c>
      <c r="F17" s="7" t="s">
        <v>63</v>
      </c>
      <c r="G17" s="7"/>
      <c r="H17" s="7" t="s">
        <v>25</v>
      </c>
    </row>
    <row r="18" spans="1:10" ht="32.25" customHeight="1" x14ac:dyDescent="0.25">
      <c r="A18" s="52"/>
      <c r="B18" s="44" t="s">
        <v>8</v>
      </c>
      <c r="C18" s="39">
        <f>C14+C15+C16+C17</f>
        <v>3735000</v>
      </c>
      <c r="D18" s="53"/>
      <c r="E18" s="50"/>
      <c r="F18" s="50"/>
      <c r="G18" s="50"/>
      <c r="H18" s="7"/>
    </row>
    <row r="19" spans="1:10" ht="28.5" customHeight="1" x14ac:dyDescent="0.25">
      <c r="A19" s="82" t="s">
        <v>23</v>
      </c>
      <c r="B19" s="82"/>
      <c r="C19" s="53"/>
      <c r="D19" s="53"/>
      <c r="E19" s="50"/>
      <c r="F19" s="50"/>
      <c r="G19" s="50"/>
      <c r="H19" s="49"/>
    </row>
    <row r="20" spans="1:10" ht="32.25" customHeight="1" x14ac:dyDescent="0.25">
      <c r="A20" s="82" t="s">
        <v>24</v>
      </c>
      <c r="B20" s="82"/>
      <c r="C20" s="53"/>
      <c r="D20" s="53">
        <f>D19/2</f>
        <v>0</v>
      </c>
      <c r="E20" s="50"/>
      <c r="F20" s="50"/>
      <c r="G20" s="50"/>
      <c r="H20" s="49"/>
    </row>
    <row r="21" spans="1:10" ht="30" customHeight="1" x14ac:dyDescent="0.25">
      <c r="A21" s="94" t="s">
        <v>9</v>
      </c>
      <c r="B21" s="94"/>
      <c r="C21" s="94"/>
      <c r="D21" s="94"/>
      <c r="E21" s="94"/>
      <c r="F21" s="94"/>
      <c r="G21" s="94"/>
      <c r="H21" s="94"/>
    </row>
    <row r="22" spans="1:10" ht="46.5" customHeight="1" x14ac:dyDescent="0.25">
      <c r="A22" s="9"/>
      <c r="B22" s="7"/>
      <c r="C22" s="36"/>
      <c r="D22" s="44"/>
      <c r="E22" s="7"/>
      <c r="F22" s="7"/>
      <c r="G22" s="7"/>
      <c r="H22" s="7"/>
    </row>
    <row r="23" spans="1:10" ht="42.75" customHeight="1" x14ac:dyDescent="0.25">
      <c r="A23" s="54"/>
      <c r="B23" s="47" t="s">
        <v>10</v>
      </c>
      <c r="C23" s="37">
        <f>SUM(C22:C22)</f>
        <v>0</v>
      </c>
      <c r="D23" s="55"/>
      <c r="E23" s="54"/>
      <c r="F23" s="54"/>
      <c r="G23" s="54"/>
      <c r="H23" s="49"/>
    </row>
    <row r="24" spans="1:10" ht="33" customHeight="1" x14ac:dyDescent="0.25">
      <c r="A24" s="94" t="s">
        <v>11</v>
      </c>
      <c r="B24" s="94"/>
      <c r="C24" s="94"/>
      <c r="D24" s="94"/>
      <c r="E24" s="94"/>
      <c r="F24" s="94"/>
      <c r="G24" s="94"/>
      <c r="H24" s="94"/>
    </row>
    <row r="25" spans="1:10" ht="42.75" customHeight="1" x14ac:dyDescent="0.25">
      <c r="A25" s="38"/>
      <c r="B25" s="50"/>
      <c r="C25" s="36"/>
      <c r="D25" s="39"/>
      <c r="E25" s="7"/>
      <c r="F25" s="46"/>
      <c r="G25" s="7"/>
      <c r="H25" s="7"/>
      <c r="J25" s="19"/>
    </row>
    <row r="26" spans="1:10" ht="45" customHeight="1" x14ac:dyDescent="0.25">
      <c r="A26" s="56"/>
      <c r="B26" s="57" t="s">
        <v>12</v>
      </c>
      <c r="C26" s="58">
        <f>SUM(C25:C25)</f>
        <v>0</v>
      </c>
      <c r="D26" s="59"/>
      <c r="E26" s="56"/>
      <c r="F26" s="56"/>
      <c r="G26" s="56"/>
      <c r="H26" s="60"/>
    </row>
    <row r="27" spans="1:10" ht="47.25" customHeight="1" x14ac:dyDescent="0.25">
      <c r="A27" s="95" t="s">
        <v>20</v>
      </c>
      <c r="B27" s="95"/>
      <c r="C27" s="95"/>
      <c r="D27" s="95"/>
      <c r="E27" s="95"/>
      <c r="F27" s="95"/>
      <c r="G27" s="95"/>
      <c r="H27" s="95"/>
    </row>
    <row r="28" spans="1:10" ht="103.5" customHeight="1" x14ac:dyDescent="0.25">
      <c r="A28" s="9" t="s">
        <v>44</v>
      </c>
      <c r="B28" s="7" t="s">
        <v>43</v>
      </c>
      <c r="C28" s="8">
        <v>1500000</v>
      </c>
      <c r="D28" s="8"/>
      <c r="E28" s="7" t="s">
        <v>26</v>
      </c>
      <c r="F28" s="7" t="s">
        <v>55</v>
      </c>
      <c r="G28" s="7" t="s">
        <v>27</v>
      </c>
      <c r="H28" s="7" t="s">
        <v>25</v>
      </c>
    </row>
    <row r="29" spans="1:10" ht="111" customHeight="1" x14ac:dyDescent="0.25">
      <c r="A29" s="9" t="s">
        <v>49</v>
      </c>
      <c r="B29" s="7" t="s">
        <v>50</v>
      </c>
      <c r="C29" s="8">
        <v>750000</v>
      </c>
      <c r="D29" s="8"/>
      <c r="E29" s="78" t="s">
        <v>26</v>
      </c>
      <c r="F29" s="7" t="s">
        <v>58</v>
      </c>
      <c r="G29" s="78" t="s">
        <v>27</v>
      </c>
      <c r="H29" s="7" t="s">
        <v>25</v>
      </c>
    </row>
    <row r="30" spans="1:10" x14ac:dyDescent="0.25">
      <c r="A30" s="51"/>
      <c r="B30" s="79" t="s">
        <v>15</v>
      </c>
      <c r="C30" s="37">
        <f>SUM(C28:C29)</f>
        <v>2250000</v>
      </c>
      <c r="D30" s="37"/>
      <c r="E30" s="80"/>
      <c r="F30" s="80"/>
      <c r="G30" s="80"/>
      <c r="H30" s="49"/>
    </row>
    <row r="31" spans="1:10" ht="32.25" customHeight="1" x14ac:dyDescent="0.25">
      <c r="A31" s="94" t="s">
        <v>14</v>
      </c>
      <c r="B31" s="94"/>
      <c r="C31" s="94"/>
      <c r="D31" s="94"/>
      <c r="E31" s="94"/>
      <c r="F31" s="94"/>
      <c r="G31" s="94"/>
      <c r="H31" s="94"/>
    </row>
    <row r="32" spans="1:10" ht="66" customHeight="1" x14ac:dyDescent="0.25">
      <c r="A32" s="9" t="s">
        <v>32</v>
      </c>
      <c r="B32" s="7" t="s">
        <v>35</v>
      </c>
      <c r="C32" s="36">
        <v>18000000</v>
      </c>
      <c r="D32" s="7"/>
      <c r="E32" s="7" t="s">
        <v>26</v>
      </c>
      <c r="F32" s="7" t="s">
        <v>55</v>
      </c>
      <c r="G32" s="7" t="s">
        <v>31</v>
      </c>
      <c r="H32" s="7" t="s">
        <v>25</v>
      </c>
    </row>
    <row r="33" spans="1:10" ht="28.5" customHeight="1" x14ac:dyDescent="0.25">
      <c r="A33" s="44"/>
      <c r="B33" s="44" t="s">
        <v>16</v>
      </c>
      <c r="C33" s="39">
        <f>SUM(C32:C32)</f>
        <v>18000000</v>
      </c>
      <c r="D33" s="39"/>
      <c r="E33" s="44"/>
      <c r="F33" s="44"/>
      <c r="G33" s="44"/>
      <c r="H33" s="49"/>
    </row>
    <row r="34" spans="1:10" ht="24" customHeight="1" x14ac:dyDescent="0.25">
      <c r="A34" s="91" t="s">
        <v>30</v>
      </c>
      <c r="B34" s="92"/>
      <c r="C34" s="92"/>
      <c r="D34" s="92"/>
      <c r="E34" s="92"/>
      <c r="F34" s="92"/>
      <c r="G34" s="92"/>
      <c r="H34" s="92"/>
    </row>
    <row r="35" spans="1:10" ht="107.25" customHeight="1" x14ac:dyDescent="0.25">
      <c r="A35" s="9" t="s">
        <v>29</v>
      </c>
      <c r="B35" s="7" t="s">
        <v>46</v>
      </c>
      <c r="C35" s="36">
        <v>1400000</v>
      </c>
      <c r="D35" s="40"/>
      <c r="E35" s="7" t="s">
        <v>26</v>
      </c>
      <c r="F35" s="7" t="s">
        <v>56</v>
      </c>
      <c r="G35" s="7" t="s">
        <v>28</v>
      </c>
      <c r="H35" s="7" t="s">
        <v>25</v>
      </c>
    </row>
    <row r="36" spans="1:10" ht="37.5" customHeight="1" x14ac:dyDescent="0.25">
      <c r="A36" s="62"/>
      <c r="B36" s="12" t="s">
        <v>33</v>
      </c>
      <c r="C36" s="61">
        <f>C35</f>
        <v>1400000</v>
      </c>
      <c r="D36" s="62"/>
      <c r="E36" s="62"/>
      <c r="F36" s="62"/>
      <c r="G36" s="63"/>
      <c r="H36" s="62"/>
    </row>
    <row r="37" spans="1:10" ht="39" customHeight="1" x14ac:dyDescent="0.25">
      <c r="A37" s="62"/>
      <c r="B37" s="12" t="s">
        <v>13</v>
      </c>
      <c r="C37" s="41">
        <f>C7+C18+C23+C26+C30+C33+C36+C12</f>
        <v>29185000</v>
      </c>
      <c r="D37" s="64"/>
      <c r="E37" s="64"/>
      <c r="F37" s="64"/>
      <c r="G37" s="10"/>
      <c r="H37" s="64"/>
    </row>
    <row r="38" spans="1:10" s="5" customFormat="1" ht="99.75" customHeight="1" x14ac:dyDescent="0.3">
      <c r="A38" s="65"/>
      <c r="B38" s="69" t="s">
        <v>36</v>
      </c>
      <c r="C38" s="70"/>
      <c r="D38" s="70"/>
      <c r="E38" s="71"/>
      <c r="F38" s="71"/>
      <c r="G38" s="72"/>
      <c r="H38" s="98" t="s">
        <v>37</v>
      </c>
    </row>
    <row r="39" spans="1:10" ht="51" customHeight="1" x14ac:dyDescent="0.3">
      <c r="A39" s="66"/>
      <c r="B39" s="83" t="s">
        <v>38</v>
      </c>
      <c r="C39" s="83"/>
      <c r="D39" s="73"/>
      <c r="E39" s="74"/>
      <c r="F39" s="74"/>
      <c r="G39" s="75"/>
      <c r="H39" s="76" t="s">
        <v>39</v>
      </c>
      <c r="J39" s="19"/>
    </row>
    <row r="40" spans="1:10" ht="78.75" customHeight="1" x14ac:dyDescent="0.25">
      <c r="A40" s="90"/>
      <c r="B40" s="90"/>
      <c r="C40" s="90"/>
      <c r="D40" s="67"/>
      <c r="E40" s="68"/>
      <c r="F40" s="68"/>
      <c r="G40" s="97"/>
      <c r="H40" s="97"/>
      <c r="J40" s="42"/>
    </row>
    <row r="41" spans="1:10" ht="24.75" customHeight="1" x14ac:dyDescent="0.25">
      <c r="A41" s="13"/>
      <c r="B41" s="16"/>
      <c r="C41" s="14"/>
      <c r="D41" s="14"/>
      <c r="E41" s="15"/>
      <c r="F41" s="15"/>
      <c r="G41" s="17"/>
      <c r="H41" s="18"/>
      <c r="J41" s="19"/>
    </row>
    <row r="42" spans="1:10" s="6" customFormat="1" ht="27.75" customHeight="1" x14ac:dyDescent="0.3">
      <c r="A42" s="86"/>
      <c r="B42" s="86"/>
      <c r="C42" s="86"/>
      <c r="D42" s="14"/>
      <c r="E42" s="15"/>
      <c r="F42" s="84"/>
      <c r="G42" s="85"/>
      <c r="H42" s="85"/>
    </row>
    <row r="43" spans="1:10" s="5" customFormat="1" ht="47.25" customHeight="1" x14ac:dyDescent="0.25">
      <c r="A43" s="1"/>
      <c r="B43" s="2"/>
      <c r="C43" s="1"/>
      <c r="D43" s="1"/>
      <c r="E43"/>
      <c r="F43"/>
      <c r="G43" s="3"/>
      <c r="H43"/>
      <c r="J43" s="43"/>
    </row>
    <row r="44" spans="1:10" s="5" customFormat="1" ht="107.25" customHeight="1" x14ac:dyDescent="0.25">
      <c r="A44" s="1"/>
      <c r="B44" s="2"/>
      <c r="C44" s="1"/>
      <c r="D44" s="1"/>
      <c r="E44"/>
      <c r="F44"/>
      <c r="G44" s="3"/>
      <c r="H44"/>
      <c r="J44" s="43"/>
    </row>
    <row r="45" spans="1:10" ht="113.25" customHeight="1" x14ac:dyDescent="0.25"/>
    <row r="46" spans="1:10" ht="42" customHeight="1" x14ac:dyDescent="0.25"/>
    <row r="47" spans="1:10" ht="43.5" customHeight="1" x14ac:dyDescent="0.25"/>
    <row r="48" spans="1:10" ht="48" customHeight="1" x14ac:dyDescent="0.25"/>
    <row r="49" spans="10:10" ht="40.5" customHeight="1" x14ac:dyDescent="0.25"/>
    <row r="50" spans="10:10" ht="92.25" customHeight="1" x14ac:dyDescent="0.25"/>
    <row r="51" spans="10:10" ht="32.25" customHeight="1" x14ac:dyDescent="0.25"/>
    <row r="52" spans="10:10" ht="51" customHeight="1" x14ac:dyDescent="0.25"/>
    <row r="53" spans="10:10" ht="40.5" customHeight="1" x14ac:dyDescent="0.25"/>
    <row r="54" spans="10:10" ht="81.75" customHeight="1" x14ac:dyDescent="0.25"/>
    <row r="55" spans="10:10" ht="41.25" customHeight="1" x14ac:dyDescent="0.25"/>
    <row r="56" spans="10:10" ht="39" customHeight="1" x14ac:dyDescent="0.25"/>
    <row r="57" spans="10:10" ht="52.5" customHeight="1" x14ac:dyDescent="0.25"/>
    <row r="58" spans="10:10" ht="44.25" customHeight="1" x14ac:dyDescent="0.25"/>
    <row r="59" spans="10:10" ht="42.75" customHeight="1" x14ac:dyDescent="0.25"/>
    <row r="60" spans="10:10" ht="46.5" customHeight="1" x14ac:dyDescent="0.25"/>
    <row r="61" spans="10:10" ht="105.75" customHeight="1" x14ac:dyDescent="0.25"/>
    <row r="62" spans="10:10" ht="105" customHeight="1" x14ac:dyDescent="0.25"/>
    <row r="63" spans="10:10" ht="108" customHeight="1" x14ac:dyDescent="0.25"/>
    <row r="64" spans="10:10" ht="88.5" customHeight="1" x14ac:dyDescent="0.25">
      <c r="J64" s="19"/>
    </row>
    <row r="65" spans="10:10" ht="110.25" customHeight="1" x14ac:dyDescent="0.25"/>
    <row r="66" spans="10:10" ht="43.5" customHeight="1" x14ac:dyDescent="0.25"/>
    <row r="67" spans="10:10" ht="33" customHeight="1" x14ac:dyDescent="0.25"/>
    <row r="68" spans="10:10" ht="113.25" customHeight="1" x14ac:dyDescent="0.25"/>
    <row r="69" spans="10:10" ht="79.5" customHeight="1" x14ac:dyDescent="0.25"/>
    <row r="70" spans="10:10" ht="165.75" customHeight="1" x14ac:dyDescent="0.25"/>
    <row r="71" spans="10:10" ht="83.25" customHeight="1" x14ac:dyDescent="0.25">
      <c r="J71" s="19"/>
    </row>
    <row r="72" spans="10:10" ht="63.75" customHeight="1" x14ac:dyDescent="0.25">
      <c r="J72" s="19"/>
    </row>
    <row r="73" spans="10:10" ht="30.75" customHeight="1" x14ac:dyDescent="0.25">
      <c r="J73" s="19"/>
    </row>
    <row r="74" spans="10:10" ht="44.25" customHeight="1" x14ac:dyDescent="0.25"/>
    <row r="75" spans="10:10" ht="36.75" customHeight="1" x14ac:dyDescent="0.25"/>
    <row r="76" spans="10:10" ht="61.5" customHeight="1" x14ac:dyDescent="0.25"/>
    <row r="77" spans="10:10" ht="70.5" customHeight="1" x14ac:dyDescent="0.25"/>
    <row r="78" spans="10:10" ht="33.75" customHeight="1" x14ac:dyDescent="0.25"/>
    <row r="84" ht="57" customHeight="1" x14ac:dyDescent="0.25"/>
  </sheetData>
  <mergeCells count="17">
    <mergeCell ref="A19:B19"/>
    <mergeCell ref="A20:B20"/>
    <mergeCell ref="B39:C39"/>
    <mergeCell ref="F42:H42"/>
    <mergeCell ref="A42:C42"/>
    <mergeCell ref="B1:H1"/>
    <mergeCell ref="A40:C40"/>
    <mergeCell ref="A34:H34"/>
    <mergeCell ref="A5:H5"/>
    <mergeCell ref="A24:H24"/>
    <mergeCell ref="A27:H27"/>
    <mergeCell ref="A31:H31"/>
    <mergeCell ref="A8:H8"/>
    <mergeCell ref="A21:H21"/>
    <mergeCell ref="A13:H13"/>
    <mergeCell ref="A2:H2"/>
    <mergeCell ref="G40:H40"/>
  </mergeCells>
  <pageMargins left="1.2204724409448819" right="0.51181102362204722" top="0.78740157480314965" bottom="0" header="0" footer="0"/>
  <pageSetup paperSize="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3</cp:revision>
  <cp:lastPrinted>2026-04-09T05:22:02Z</cp:lastPrinted>
  <dcterms:created xsi:type="dcterms:W3CDTF">2019-11-25T11:09:02Z</dcterms:created>
  <dcterms:modified xsi:type="dcterms:W3CDTF">2026-05-07T10:15:31Z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